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<sst xmlns="http://schemas.openxmlformats.org/spreadsheetml/2006/main" count="105" uniqueCount="65">
  <si>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</si>
  <si>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</si>
  <si>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</si>
  <si>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</si>
  <si>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</si>
  <si>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</si>
  <si>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</si>
  <si>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</si>
  <si>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</si>
  <si>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</si>
  <si>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</si>
  <si>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</si>
  <si>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</si>
  <si>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</si>
  <si>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</si>
  <si>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</si>
  <si>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</si>
  <si>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</si>
  <si>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</si>
  <si>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</si>
  <si>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</si>
  <si>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</si>
  <si>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</si>
  <si>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</si>
  <si>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</si>
  <si>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</si>
  <si>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</si>
  <si>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</si>
  <si>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</si>
  <si>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</si>
  <si>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</si>
  <si>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</si>
  <si>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</si>
  <si>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</si>
  <si>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</si>
  <si>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</si>
  <si>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</si>
  <si>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</si>
  <si>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</si>
  <si>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</si>
  <si>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</si>
  <si>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</si>
  <si>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</si>
  <si>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</si>
  <si>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</si>
  <si>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</si>
  <si>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</si>
  <si>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</si>
  <si>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</si>
  <si>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</si>
  <si>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</si>
  <si>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</si>
  <si>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</si>
  <si>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</si>
  <si>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</si>
  <si>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</si>
  <si>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</si>
  <si>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</si>
  <si>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</si>
  <si>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</si>
  <si>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</si>
  <si>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NO TIENE ASIGNADO NINGUNA RED</t>
  </si>
  <si>
    <t>ESTABLECIMIENTO QUE NO PERTENECE A NINGUNA MICRORED</t>
  </si>
  <si>
    <t>NO TIENE ASIGNADO NINGUNA RED / ESTABLECIMIENTO QUE NO PERTENECE A NINGUNA MICRORED / HOSPITAL III GOYENECHE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</si>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</sst>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 t="s">
        <v>62</v>
      </c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64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63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431</v>
      </c>
      <c r="E10" s="9">
        <f t="shared" ref="E10:U10" si="0">SUM(E12+E14+E16+E18+E20)</f>
        <v>5</v>
      </c>
      <c r="F10" s="9">
        <f t="shared" si="0"/>
        <v>685</v>
      </c>
      <c r="G10" s="9">
        <f t="shared" si="0"/>
        <v>68</v>
      </c>
      <c r="H10" s="9">
        <f t="shared" si="0"/>
        <v>0</v>
      </c>
      <c r="I10" s="9">
        <f t="shared" si="0"/>
        <v>189</v>
      </c>
      <c r="J10" s="9">
        <f t="shared" si="0"/>
        <v>75</v>
      </c>
      <c r="K10" s="9">
        <f t="shared" si="0"/>
        <v>0</v>
      </c>
      <c r="L10" s="9">
        <f t="shared" si="0"/>
        <v>0</v>
      </c>
      <c r="M10" s="9">
        <f t="shared" si="0"/>
        <v>1</v>
      </c>
      <c r="N10" s="9">
        <f t="shared" si="0"/>
        <v>1</v>
      </c>
      <c r="O10" s="9">
        <f t="shared" si="0"/>
        <v>414</v>
      </c>
      <c r="P10" s="9">
        <f t="shared" si="0"/>
        <v>545</v>
      </c>
      <c r="Q10" s="9">
        <f t="shared" si="0"/>
        <v>0</v>
      </c>
      <c r="R10" s="9">
        <f t="shared" si="0"/>
        <v>545</v>
      </c>
      <c r="S10" s="9">
        <f t="shared" si="0"/>
        <v>92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1100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1364</v>
      </c>
      <c r="L11" s="9">
        <f t="shared" si="1"/>
        <v>75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3</v>
      </c>
      <c r="E12" s="44">
        <v>0</v>
      </c>
      <c r="F12" s="44">
        <v>0</v>
      </c>
      <c r="G12" s="44">
        <v>0</v>
      </c>
      <c r="H12" s="44">
        <v>0</v>
      </c>
      <c r="I12" s="44">
        <v>1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4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17</v>
      </c>
      <c r="L13" s="44">
        <f>X13-L12</f>
        <v>1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17</v>
      </c>
      <c r="X13" s="1">
        <v>1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107</v>
      </c>
      <c r="E14" s="44">
        <v>4</v>
      </c>
      <c r="F14" s="44">
        <v>16</v>
      </c>
      <c r="G14" s="44">
        <v>4</v>
      </c>
      <c r="H14" s="44">
        <v>0</v>
      </c>
      <c r="I14" s="44">
        <v>29</v>
      </c>
      <c r="J14" s="44">
        <v>16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1</v>
      </c>
      <c r="Q14" s="44"/>
      <c r="R14" s="44">
        <v>1</v>
      </c>
      <c r="S14" s="44">
        <v>15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218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429</v>
      </c>
      <c r="L15" s="44">
        <f>X15-L14</f>
        <v>13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429</v>
      </c>
      <c r="X15" s="1">
        <v>13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291</v>
      </c>
      <c r="E16" s="44">
        <v>1</v>
      </c>
      <c r="F16" s="44">
        <v>665</v>
      </c>
      <c r="G16" s="44">
        <v>64</v>
      </c>
      <c r="H16" s="44">
        <v>0</v>
      </c>
      <c r="I16" s="44">
        <v>132</v>
      </c>
      <c r="J16" s="44">
        <v>42</v>
      </c>
      <c r="K16" s="44">
        <v>0</v>
      </c>
      <c r="L16" s="44">
        <v>0</v>
      </c>
      <c r="M16" s="44">
        <v>0</v>
      </c>
      <c r="N16" s="44">
        <v>1</v>
      </c>
      <c r="O16" s="44">
        <v>122</v>
      </c>
      <c r="P16" s="44">
        <v>177</v>
      </c>
      <c r="Q16" s="44"/>
      <c r="R16" s="44">
        <v>177</v>
      </c>
      <c r="S16" s="44">
        <v>18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851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852</v>
      </c>
      <c r="L17" s="44">
        <f>X17-L16</f>
        <v>53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852</v>
      </c>
      <c r="X17" s="1">
        <v>53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25</v>
      </c>
      <c r="E18" s="44">
        <v>0</v>
      </c>
      <c r="F18" s="44">
        <v>4</v>
      </c>
      <c r="G18" s="44">
        <v>0</v>
      </c>
      <c r="H18" s="44">
        <v>0</v>
      </c>
      <c r="I18" s="44">
        <v>18</v>
      </c>
      <c r="J18" s="44">
        <v>12</v>
      </c>
      <c r="K18" s="44">
        <v>0</v>
      </c>
      <c r="L18" s="44">
        <v>0</v>
      </c>
      <c r="M18" s="44">
        <v>1</v>
      </c>
      <c r="N18" s="44">
        <v>0</v>
      </c>
      <c r="O18" s="44">
        <v>138</v>
      </c>
      <c r="P18" s="44">
        <v>175</v>
      </c>
      <c r="Q18" s="44"/>
      <c r="R18" s="44">
        <v>175</v>
      </c>
      <c r="S18" s="44">
        <v>20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30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43</v>
      </c>
      <c r="L19" s="44">
        <f>X19-L18</f>
        <v>8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43</v>
      </c>
      <c r="X19" s="1">
        <v>8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5</v>
      </c>
      <c r="E20" s="45">
        <v>0</v>
      </c>
      <c r="F20" s="45">
        <v>0</v>
      </c>
      <c r="G20" s="45">
        <v>0</v>
      </c>
      <c r="H20" s="45">
        <v>0</v>
      </c>
      <c r="I20" s="45">
        <v>9</v>
      </c>
      <c r="J20" s="45">
        <v>5</v>
      </c>
      <c r="K20" s="45">
        <v>0</v>
      </c>
      <c r="L20" s="45">
        <v>0</v>
      </c>
      <c r="M20" s="45">
        <v>0</v>
      </c>
      <c r="N20" s="45">
        <v>0</v>
      </c>
      <c r="O20" s="45">
        <v>154</v>
      </c>
      <c r="P20" s="45">
        <v>192</v>
      </c>
      <c r="Q20" s="45"/>
      <c r="R20" s="45">
        <v>192</v>
      </c>
      <c r="S20" s="45">
        <v>35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1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23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23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0</v>
      </c>
      <c r="E24" s="45">
        <v>0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143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22</v>
      </c>
      <c r="E28" s="2"/>
      <c r="F28" s="2"/>
      <c r="G28" s="60" t="s">
        <v>31</v>
      </c>
      <c r="H28" s="60"/>
      <c r="I28" s="44">
        <v>5</v>
      </c>
      <c r="J28" s="44">
        <v>0</v>
      </c>
      <c r="K28" s="44">
        <v>337</v>
      </c>
      <c r="L28" s="44">
        <v>0</v>
      </c>
      <c r="M28" s="44">
        <v>1380</v>
      </c>
      <c r="N28" s="44">
        <v>0</v>
      </c>
      <c r="O28" s="44">
        <v>56</v>
      </c>
      <c r="P28" s="44">
        <v>0</v>
      </c>
      <c r="Q28" s="44">
        <v>11</v>
      </c>
      <c r="R28" s="44">
        <v>0</v>
      </c>
      <c r="S28" s="47">
        <f>SUM(I28+K28+M28+O28+Q28)</f>
        <v>1789</v>
      </c>
      <c r="T28" s="47">
        <f>SUM(J28+L28+N28+P28+R28)</f>
        <v>0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42</v>
      </c>
      <c r="E29" s="2"/>
      <c r="F29" s="2"/>
      <c r="G29" s="60" t="s">
        <v>28</v>
      </c>
      <c r="H29" s="60"/>
      <c r="I29" s="45">
        <v>4</v>
      </c>
      <c r="J29" s="45">
        <v>0</v>
      </c>
      <c r="K29" s="45">
        <v>296</v>
      </c>
      <c r="L29" s="44">
        <v>0</v>
      </c>
      <c r="M29" s="44">
        <v>1269</v>
      </c>
      <c r="N29" s="44">
        <v>1</v>
      </c>
      <c r="O29" s="44">
        <v>64</v>
      </c>
      <c r="P29" s="44">
        <v>0</v>
      </c>
      <c r="Q29" s="44">
        <v>40</v>
      </c>
      <c r="R29" s="44">
        <v>0</v>
      </c>
      <c r="S29" s="47">
        <f t="shared" ref="S29:T33" si="2">SUM(I29+K29+M29+O29+Q29)</f>
        <v>1673</v>
      </c>
      <c r="T29" s="47">
        <f t="shared" si="2"/>
        <v>1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7</v>
      </c>
      <c r="E30" s="2"/>
      <c r="F30" s="2"/>
      <c r="G30" s="60" t="s">
        <v>29</v>
      </c>
      <c r="H30" s="60"/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248</v>
      </c>
      <c r="O30" s="44">
        <v>0</v>
      </c>
      <c r="P30" s="44">
        <v>252</v>
      </c>
      <c r="Q30" s="44">
        <v>0</v>
      </c>
      <c r="R30" s="44">
        <v>295</v>
      </c>
      <c r="S30" s="47">
        <f t="shared" si="2"/>
        <v>0</v>
      </c>
      <c r="T30" s="47">
        <f t="shared" si="2"/>
        <v>795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381</v>
      </c>
      <c r="E31" s="2"/>
      <c r="F31" s="2"/>
      <c r="G31" s="60" t="s">
        <v>32</v>
      </c>
      <c r="H31" s="60"/>
      <c r="I31" s="44">
        <v>1</v>
      </c>
      <c r="J31" s="44">
        <v>0</v>
      </c>
      <c r="K31" s="44">
        <v>42</v>
      </c>
      <c r="L31" s="44">
        <v>0</v>
      </c>
      <c r="M31" s="44">
        <v>121</v>
      </c>
      <c r="N31" s="44">
        <v>134</v>
      </c>
      <c r="O31" s="44">
        <v>15</v>
      </c>
      <c r="P31" s="44">
        <v>101</v>
      </c>
      <c r="Q31" s="44">
        <v>16</v>
      </c>
      <c r="R31" s="44">
        <v>131</v>
      </c>
      <c r="S31" s="47">
        <f t="shared" si="2"/>
        <v>195</v>
      </c>
      <c r="T31" s="47">
        <f t="shared" si="2"/>
        <v>366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1</v>
      </c>
      <c r="J32" s="44">
        <v>0</v>
      </c>
      <c r="K32" s="44">
        <v>41</v>
      </c>
      <c r="L32" s="44">
        <v>1</v>
      </c>
      <c r="M32" s="44">
        <v>229</v>
      </c>
      <c r="N32" s="44">
        <v>102</v>
      </c>
      <c r="O32" s="44">
        <v>16</v>
      </c>
      <c r="P32" s="44">
        <v>84</v>
      </c>
      <c r="Q32" s="44">
        <v>17</v>
      </c>
      <c r="R32" s="44">
        <v>113</v>
      </c>
      <c r="S32" s="47">
        <f t="shared" si="2"/>
        <v>304</v>
      </c>
      <c r="T32" s="47">
        <f t="shared" si="2"/>
        <v>300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839</v>
      </c>
      <c r="E33" s="2"/>
      <c r="F33" s="2"/>
      <c r="G33" s="67" t="s">
        <v>43</v>
      </c>
      <c r="H33" s="67"/>
      <c r="I33" s="44">
        <v>0</v>
      </c>
      <c r="J33" s="44">
        <v>0</v>
      </c>
      <c r="K33" s="44">
        <v>2</v>
      </c>
      <c r="L33" s="44">
        <v>0</v>
      </c>
      <c r="M33" s="44">
        <v>5</v>
      </c>
      <c r="N33" s="44">
        <v>3</v>
      </c>
      <c r="O33" s="44">
        <v>3</v>
      </c>
      <c r="P33" s="44">
        <v>1</v>
      </c>
      <c r="Q33" s="44">
        <v>0</v>
      </c>
      <c r="R33" s="44">
        <v>6</v>
      </c>
      <c r="S33" s="47">
        <f t="shared" si="2"/>
        <v>10</v>
      </c>
      <c r="T33" s="47">
        <f t="shared" si="2"/>
        <v>10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6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</v>
      </c>
      <c r="J36" s="59"/>
      <c r="K36" s="58">
        <v>0</v>
      </c>
      <c r="L36" s="59"/>
      <c r="M36" s="58">
        <v>1</v>
      </c>
      <c r="N36" s="59"/>
      <c r="O36" s="58">
        <v>0</v>
      </c>
      <c r="P36" s="59"/>
      <c r="Q36" s="58">
        <v>0</v>
      </c>
      <c r="R36" s="59"/>
      <c r="S36" s="58">
        <v>0</v>
      </c>
      <c r="T36" s="59"/>
      <c r="U36" s="46">
        <f>SUM(I36:T36)</f>
        <v>2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25</v>
      </c>
      <c r="J37" s="62"/>
      <c r="K37" s="61">
        <v>0</v>
      </c>
      <c r="L37" s="62"/>
      <c r="M37" s="61">
        <v>18</v>
      </c>
      <c r="N37" s="62"/>
      <c r="O37" s="61">
        <v>0</v>
      </c>
      <c r="P37" s="62"/>
      <c r="Q37" s="61">
        <v>0</v>
      </c>
      <c r="R37" s="62"/>
      <c r="S37" s="61">
        <v>0</v>
      </c>
      <c r="T37" s="62"/>
      <c r="U37" s="46">
        <f>SUM(I37:T37)</f>
        <v>43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2015-01-26T22:39:29Z</dcterms:modified>
</cp:coreProperties>
</file>